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
    </mc:Choice>
  </mc:AlternateContent>
  <bookViews>
    <workbookView xWindow="480" yWindow="165" windowWidth="20730" windowHeight="11730"/>
  </bookViews>
  <sheets>
    <sheet name="Sheet1" sheetId="4" r:id="rId1"/>
  </sheets>
  <definedNames>
    <definedName name="_xlnm._FilterDatabase" localSheetId="0" hidden="1">Sheet1!$A$3:$J$17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6" i="4" l="1"/>
  <c r="C10" i="4"/>
  <c r="C17" i="4" s="1"/>
</calcChain>
</file>

<file path=xl/sharedStrings.xml><?xml version="1.0" encoding="utf-8"?>
<sst xmlns="http://schemas.openxmlformats.org/spreadsheetml/2006/main" count="103" uniqueCount="88">
  <si>
    <t>序号</t>
    <phoneticPr fontId="2" type="noConversion"/>
  </si>
  <si>
    <t>项目名称</t>
    <phoneticPr fontId="2" type="noConversion"/>
  </si>
  <si>
    <t>实习信息化管理平台</t>
    <phoneticPr fontId="2" type="noConversion"/>
  </si>
  <si>
    <t>课程中心平台（教学资源）</t>
    <phoneticPr fontId="2" type="noConversion"/>
  </si>
  <si>
    <t>项目负责人</t>
    <phoneticPr fontId="1" type="noConversion"/>
  </si>
  <si>
    <t>陈平清</t>
    <phoneticPr fontId="1" type="noConversion"/>
  </si>
  <si>
    <t>吴红梅</t>
    <phoneticPr fontId="1" type="noConversion"/>
  </si>
  <si>
    <t>茂名职业技术学院科研创新服务平台</t>
    <phoneticPr fontId="2" type="noConversion"/>
  </si>
  <si>
    <t>教务处</t>
    <phoneticPr fontId="2" type="noConversion"/>
  </si>
  <si>
    <t>电子商务专业岗位实训室</t>
    <phoneticPr fontId="2" type="noConversion"/>
  </si>
  <si>
    <t>赫英迪</t>
    <phoneticPr fontId="1" type="noConversion"/>
  </si>
  <si>
    <t>张耿锋</t>
    <phoneticPr fontId="1" type="noConversion"/>
  </si>
  <si>
    <t>化妆品制备及配方设计实训室</t>
  </si>
  <si>
    <t>林洁</t>
  </si>
  <si>
    <t>机电系</t>
  </si>
  <si>
    <t>赖辉</t>
  </si>
  <si>
    <t>教信中心</t>
  </si>
  <si>
    <t>叶永利</t>
  </si>
  <si>
    <t>场地条件</t>
    <phoneticPr fontId="1" type="noConversion"/>
  </si>
  <si>
    <t>教务处</t>
    <phoneticPr fontId="1" type="noConversion"/>
  </si>
  <si>
    <t>教学处</t>
    <phoneticPr fontId="1" type="noConversion"/>
  </si>
  <si>
    <t>南校区1、2、3及6号教学楼部分教室</t>
    <phoneticPr fontId="1" type="noConversion"/>
  </si>
  <si>
    <t>土木系</t>
  </si>
  <si>
    <t>建筑设计公共实训中心</t>
  </si>
  <si>
    <t>杨胤</t>
  </si>
  <si>
    <t>人力资源管理专业综合实训室</t>
  </si>
  <si>
    <t>思政部</t>
  </si>
  <si>
    <t>陈珍珍</t>
  </si>
  <si>
    <t>南校区8号实训楼5-504实训室</t>
  </si>
  <si>
    <t>云计算教学实训室建设项目</t>
  </si>
  <si>
    <t>龚建锋</t>
  </si>
  <si>
    <t>南校区6号教学楼400房</t>
  </si>
  <si>
    <t>9-212</t>
    <phoneticPr fontId="1" type="noConversion"/>
  </si>
  <si>
    <t>7#1楼</t>
    <phoneticPr fontId="1" type="noConversion"/>
  </si>
  <si>
    <t>化学系</t>
    <phoneticPr fontId="1" type="noConversion"/>
  </si>
  <si>
    <t>计算机系</t>
    <phoneticPr fontId="1" type="noConversion"/>
  </si>
  <si>
    <t>经管系</t>
    <phoneticPr fontId="2" type="noConversion"/>
  </si>
  <si>
    <t>部门</t>
    <phoneticPr fontId="2" type="noConversion"/>
  </si>
  <si>
    <t>2019年南校区多媒体教室教学设备更新项目</t>
    <phoneticPr fontId="1" type="noConversion"/>
  </si>
  <si>
    <t>预算（万元）</t>
    <phoneticPr fontId="2" type="noConversion"/>
  </si>
  <si>
    <t>预算合计（万元）</t>
    <phoneticPr fontId="1" type="noConversion"/>
  </si>
  <si>
    <t>多轴数控加工实训室</t>
    <phoneticPr fontId="1" type="noConversion"/>
  </si>
  <si>
    <t>专项资金来源</t>
    <phoneticPr fontId="1" type="noConversion"/>
  </si>
  <si>
    <t>人力资源管理教学软件1套</t>
    <phoneticPr fontId="1" type="noConversion"/>
  </si>
  <si>
    <t>综合楼402</t>
    <phoneticPr fontId="1" type="noConversion"/>
  </si>
  <si>
    <t>项目建设及资金使用方案</t>
  </si>
  <si>
    <t>项目进度安排</t>
  </si>
  <si>
    <t>预期效益</t>
  </si>
  <si>
    <t>省财专项资金小计（万元</t>
    <phoneticPr fontId="1" type="noConversion"/>
  </si>
  <si>
    <t>央财专项资金小计（万元）</t>
    <phoneticPr fontId="1" type="noConversion"/>
  </si>
  <si>
    <t>实现学校科研管理工作信息化，形成一个及时更新的科研数据中心和科研管理沟通平台。更好地服务于广大科研人员创造性科研活动的开展。</t>
  </si>
  <si>
    <t>预期每个专业建3-5门核心课程</t>
  </si>
  <si>
    <t>建筑设计公共实训中心能满足基本的专业教学活动开展：如3D建模、实时渲染、VR虚拟、后期出图、版面设计等。计划用1.5万元为建筑设计实训公共中心8-504安装空调及布线，3万元为8-504购买两部高清投影仪，余115.5万元全部用于8-504购买实训电脑，含显示器及综合布线调试，合计125台。</t>
  </si>
  <si>
    <t>填补2017级2018级建筑设计专业合计15个班专业实训课程设备空白（2019级目前已招225人，预估超过8班），以及能够正常开展各门专业课程学习，为17级学生制作就业作品提供保障。</t>
  </si>
  <si>
    <t>建设我校的课程中心平台，能够整合优化教学资源，为我校重点专业、品牌专业建设各类精品在线课程提供更多优质资源，可进行专业资源库建设，实现与行业、企业的深度融合。通过整合我校各专业资源，为课程建设提供专业资源，提高优质资源的高效管理与利用。以引进资源+自建课程的方式，整合我校专业核心课程、我校各类资源库，并有效支持全流程教学的各个环节，通过网络实现移动学习、交流、互动、分享。进行我校课堂模式创新，通过探索翻转课堂和混合式课堂教学，让学生自主学习能力贯穿从入校到离校的全过程。为教师和学生提供更符合互联网+环境下的个人网络空间，并为移动教学提供服务。 项目预算经费17.5万每年，购买的内容为课程中心平台的使用权。</t>
    <phoneticPr fontId="1" type="noConversion"/>
  </si>
  <si>
    <t>2019年12月前完成多轴实训室的基础建设，2020年12月前完成多轴机床及配套设备采购、安装、调试、资产入库及报账工作。</t>
  </si>
  <si>
    <t>为数控、模具等专业学生提供多轴加工教学条件，满足人才培养方案要求；完成200人次/年的多轴加工教学任务；专业老师和学生均可熟练操作机床后参加省级多轴加工技能大赛并获奖；为茂名地区机加工企业培训培训高端加工技术能手10人/年；开展多轴加工师资培训，为茂名地区职业院校培训教师10人/年；与企业合作开展横向科研课题研究；对外承接高端加工业务，取得经济效益。</t>
  </si>
  <si>
    <t>增加48台教学设备及相应配置，为人力资源管理专业提供48个实训岗位，为将近200多名学生提供教学保障。</t>
  </si>
  <si>
    <t>根据人力资源管理专业的核心课程要求，购买一套教学软件（招聘与甄选教学软件）</t>
  </si>
  <si>
    <t>增加1套教学软件，为人力资源管理专业提供48个实训岗位，为将近200多名学生提供教学保障。</t>
  </si>
  <si>
    <t>19年5月上院长办公会及立项；
19年6月价格谈判；
19年7月走合同流程；
19年8-9月签订合同；
19年10月验收；
19年11月支付款项。</t>
    <phoneticPr fontId="1" type="noConversion"/>
  </si>
  <si>
    <t>2019年8月前，完成项目组组建、硬件环境准备、项目部署安装；
2019年9月前，完成历史数据迁移、系统试运行；
2019年9月-10月，项目结项。</t>
    <phoneticPr fontId="1" type="noConversion"/>
  </si>
  <si>
    <t>2019年5月份做好方案，上院长办公会会。
6-7月份招标。
9月份开始建设。
12月份验收</t>
  </si>
  <si>
    <t>"1、云计算教学实训室基础平台及管理系统（65万） 2、云端网络安全及攻防 实训环境（5万） 3、云端网络综合应用实训环境（3万） 4、云计算教学实训室物理网络数据通信平台及云存储设备（15万） 5、云计算教学实训室网络建设及改造（2万） "</t>
  </si>
  <si>
    <t>"1、人才培养及教学改革方面：结合相关专业的教学改革，建立真实环境，与真实企业项目对应；能对学生云计算、网络项目技能大赛提供良好的支撑；能对相关教师进行更高层次的专业培训。 2、科研教改方面：基于云计算实训室的建设基础，提升计算机系专业教师的科研能力和水平，促进发表一定数量的教改和科研论文；在云计算实训室的建设与维护研究的基础上产生横向合作项目及纵向研究课题； 3. 社会服务方面：充分利用云计算实训室的优势，广泛开展社会化服务，提高学院知名度，为地方经济的发展作出应有的贡献。（1）职业技能鉴定功能：为学生和社会人员进行云计算及网络方面职业技能的鉴定工作。（2）社会、企事业单位培训：加强与企业的合作，实训室同时可作为本区域网络技术人员继续教育基地。满足社会人员掌握云计算及计算机网络技术，实现转岗、再就业等要求。（3） 社会服务：利用自身技术与设备的优势从事技术服务，通过学生的顶岗实训发挥服务粤西及茂名地区的企事业单位云计算服务及云端网络建设。 "</t>
  </si>
  <si>
    <t>"1、2019.05：确定最终云计算教学实训室建设方案；
 2、2019.05：云计算教学实训室建设项目招投标； 
3、2019.06-2019.08：设备采购，云计算教学实训室环境及各实训平台建设；
4、2019.09：云计算教学实训室初步测试运行； 
5、2019.10：云计算教学实训室建设项目验收。 "</t>
    <phoneticPr fontId="1" type="noConversion"/>
  </si>
  <si>
    <t>可满足化妆品技术专业和即将开设的化妆品营销专业开展相关化妆品功效评价实训课程，可满足应用化工技术专业 、石油化工技术专业 、化妆品技术专业参加的化工生产技术大赛</t>
  </si>
  <si>
    <t>1. VapoMeter经皮水分流失测量仪 2. LAQUAact皮肤酸碱度、皮肤表面温度测试仪 3. 丙烯酸甲酯仿真软件 4. 化工生产技术精馏设备改造升级</t>
    <phoneticPr fontId="1" type="noConversion"/>
  </si>
  <si>
    <t>有效地改善电化教学设备的性能，提升信息化教学服务质量。</t>
  </si>
  <si>
    <t>1、项目主要包括省端视频会议移动摄像枪、校端视频会议华望服务端2个、公共计算机机房及多媒体教室电教设备一批。
2、资金预算：
（1）视频会议：2万；
（2）南校区公共计算机机房：8万，含交换机及机房硬盘升级；
（3）南校区多媒体教室设备：15万，含投影机、功放机、计算机及咪；
（4）北校区多媒体教室设备：5万，含投影机、功放机、计算机、咪及讲台；1、2019年5月立项；
2、2019年6月完成招标完成并完成建设；
3、2019年7月项目办结。有效地改善电化教学设备的性能，提升信息化教学服务质量。</t>
  </si>
  <si>
    <t xml:space="preserve">1、项目建设：通过顶岗实习系统搭建的实习信息化管理平台提供通知公告、即时通讯、签到定位、日志管理、在线测评、考勤管理、实习考评等应用模块，使学校能有效、合理管理在外顶岗实习的学生，实现顶岗实习的计划安排、学生实习和指导顶岗实习教学质量的监控、考核及评价、信息统计查询和实习反馈等功能，使顶岗实习的安排、指导、管理、评价和监控实现信息化、无纸化，使顶岗实习管理实现可管控、可追溯、高效安全。                   2、资金使用方案： 12万元购买一套顶岗实习系统。      </t>
  </si>
  <si>
    <t>通过实习信息化管理平台解决当前顶岗实习过程中，由于实习地点分散、持续时间长、联络不畅、学生较多，造成了在顶岗实习过程中管理难以控制、教学过程难以实现有效辅导、学生安全的监控不到位、总结滞后、统计困难、实践成果难以积累等问题。</t>
  </si>
  <si>
    <t>1、2019年9月1日前完成项目招标采购；
2、2019年9月底前完成平台测试；
3、2019年10月15日前完成项目验收并付款；
4、2019年11月1日实习信息化管理平台投入使用。</t>
    <phoneticPr fontId="1" type="noConversion"/>
  </si>
  <si>
    <t>1.2019年10月完成采购。
2.2019年11月完成安装调试、验收工作。
3.2019年12月前完成资金支付工作 。</t>
    <phoneticPr fontId="1" type="noConversion"/>
  </si>
  <si>
    <t>4月10日~5月10日为本项目立项并通过院长办公会。
5月10日~6月10日为本项目办理公开招标。
6月10日~7月15日为设备安装调试，并能正常投入使用。
9月完成验收。12月前完成资金支付。</t>
    <phoneticPr fontId="1" type="noConversion"/>
  </si>
  <si>
    <t>分三个阶段使用资金：(1)签订合同，支付总金额的30%。(2)项目验收，支付总金额的65%，(3)5%作为质保金。</t>
    <phoneticPr fontId="1" type="noConversion"/>
  </si>
  <si>
    <t>2019年4月份完成立项。5月份完成招标。9月份完成建设。10月完成调试验收。12月份完成资金支付。</t>
    <phoneticPr fontId="1" type="noConversion"/>
  </si>
  <si>
    <t xml:space="preserve">1.实训室的使用率为200人次/天； 2.承担每学期在校800人次专业学生的专业相关课程与实践教学； 3.带动专业学生每学期不少于1个月的真实专业岗位项目实践。 </t>
    <phoneticPr fontId="1" type="noConversion"/>
  </si>
  <si>
    <t>1.承担电子商务专业网络推广、网络客服、运营管理、网店美工等岗位课程的教学和实践； 2.以每班50人作为基础班的团队分组教学实践的形式对相关课程进行教学。 3.主要资金用于购买相关教学设备（电脑、服务器、桌椅等）</t>
    <phoneticPr fontId="1" type="noConversion"/>
  </si>
  <si>
    <t>1.2019年4月完成实训室的招投标前期工作；
2.2019年5月完成招投标工作；
3.2019年7月完成实训室建设工作；
4.2019年8月完成实训室验收工作；
5.2019年9月投入使用。
6.12月前完成资金支付。</t>
    <phoneticPr fontId="1" type="noConversion"/>
  </si>
  <si>
    <t>在7号楼一楼新建多轴数控加工实训室，新增1~2台数控加工中心，配置先进的数控编程软件。 资金使用方案：购置5轴加工中心1台（80万元），多轴加工编程软件及配套设备（20万元）。</t>
    <phoneticPr fontId="1" type="noConversion"/>
  </si>
  <si>
    <t>1、2019年5月立项；
2、2019年6月完成招标完成并完成建设；
3、2019年7月项目办结。</t>
    <phoneticPr fontId="1" type="noConversion"/>
  </si>
  <si>
    <t>——</t>
    <phoneticPr fontId="1" type="noConversion"/>
  </si>
  <si>
    <t>建立人力资源管理专业综合实训室，主要是包括多功能机房等硬件设施，其中包括服务器（25000元）、机柜（2000元）、交换机（4000元）、学生电脑（48台，共216000元）、教师电脑（1台，5000元）、空调（2台，10000元）、学生电脑桌（六边形电脑桌，8套，共16000元）、学生座椅（48张，共9600元）、多功能讲台（1台，1500元）、教师座椅（1台，600元）、功放（2000元）、音响（4台，3200元）、无线麦克（1200元）、投影仪（1台，7000元）、投影幕布（1200元）、实验室挂图（4幅，400元）、遮光窗帘+滑轨（1000元）、铁皮文件柜（1个，800元）、线路铺设（3000元），共309500元。</t>
    <phoneticPr fontId="1" type="noConversion"/>
  </si>
  <si>
    <t>学校2019年专项资金建设项目汇总数据</t>
    <phoneticPr fontId="1" type="noConversion"/>
  </si>
  <si>
    <t>说明：2019年专项资金建设项目总计11个，其中省财项目6个，央财项目5个，所有项目不得擅自拆分。</t>
    <phoneticPr fontId="1" type="noConversion"/>
  </si>
  <si>
    <t>关于安排2019年教育发展专项资金（职业教育“扩容、提质、强服务”）高职资金的通知（茂财教【2019】36号）</t>
    <phoneticPr fontId="1" type="noConversion"/>
  </si>
  <si>
    <t>关于安排2019年现代职业教育质量提升计划专项资金（中央资金高职部分）的通知（茂财教【2019】26号）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</si>
</sst>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16" x14ac:knownFonts="1">
    <font>
      <sz val="11"/>
      <color theme="1"/>
      <name val="宋体"/>
      <family val="2"/>
      <charset val="134"/>
      <scheme val="minor"/>
    </font>
    <font>
      <sz val="9"/>
      <name val="宋体"/>
      <family val="2"/>
      <charset val="134"/>
      <scheme val="minor"/>
    </font>
    <font>
      <sz val="9"/>
      <name val="宋体"/>
      <family val="3"/>
      <charset val="134"/>
    </font>
    <font>
      <sz val="11"/>
      <name val="宋体"/>
      <family val="2"/>
      <charset val="134"/>
      <scheme val="minor"/>
    </font>
    <font>
      <sz val="20"/>
      <name val="宋体"/>
      <family val="2"/>
      <charset val="134"/>
      <scheme val="minor"/>
    </font>
    <font>
      <sz val="10"/>
      <name val="宋体"/>
      <family val="2"/>
      <charset val="134"/>
      <scheme val="minor"/>
    </font>
    <font>
      <sz val="10"/>
      <name val="宋体"/>
      <family val="2"/>
      <charset val="134"/>
    </font>
    <font>
      <sz val="10"/>
      <name val="宋体"/>
      <family val="3"/>
      <charset val="134"/>
    </font>
    <font>
      <sz val="10"/>
      <name val="宋体"/>
      <family val="3"/>
      <charset val="134"/>
      <scheme val="minor"/>
    </font>
    <font>
      <sz val="10"/>
      <name val="宋体"/>
      <family val="3"/>
      <charset val="134"/>
      <scheme val="major"/>
    </font>
    <font>
      <sz val="10"/>
      <color theme="1"/>
      <name val="宋体"/>
      <family val="3"/>
      <charset val="134"/>
    </font>
    <font>
      <sz val="10"/>
      <color theme="1"/>
      <name val="宋体"/>
      <family val="3"/>
      <charset val="134"/>
      <scheme val="major"/>
    </font>
    <font>
      <sz val="10"/>
      <color theme="1"/>
      <name val="宋体"/>
      <family val="3"/>
      <charset val="134"/>
      <scheme val="minor"/>
    </font>
    <font>
      <b/>
      <sz val="11"/>
      <color rgb="FFFF0000"/>
      <name val="宋体"/>
      <family val="3"/>
      <charset val="134"/>
      <scheme val="minor"/>
    </font>
    <font>
      <sz val="11"/>
      <color theme="1"/>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8" tint="0.7999511703848384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14" fillId="0" borderId="0">
      <alignment vertical="center"/>
    </xf>
  </cellStyleXfs>
  <cellXfs count="58">
    <xf numFmtId="0" fontId="0" fillId="0" borderId="0" xfId="0">
      <alignment vertical="center"/>
    </xf>
    <xf numFmtId="176" fontId="2" fillId="2" borderId="1" xfId="0" applyNumberFormat="1" applyFont="1" applyFill="1" applyBorder="1" applyAlignment="1">
      <alignment horizontal="center" vertical="center" wrapText="1"/>
    </xf>
    <xf numFmtId="0" fontId="3" fillId="0" borderId="0" xfId="0" applyFont="1" applyAlignment="1">
      <alignment vertical="center" wrapText="1"/>
    </xf>
    <xf numFmtId="0" fontId="3" fillId="0" borderId="0" xfId="0" applyFont="1">
      <alignment vertical="center"/>
    </xf>
    <xf numFmtId="0" fontId="8" fillId="0" borderId="0" xfId="0" applyFont="1" applyBorder="1">
      <alignment vertical="center"/>
    </xf>
    <xf numFmtId="0" fontId="8" fillId="2" borderId="0" xfId="0" applyFont="1" applyFill="1" applyBorder="1">
      <alignment vertical="center"/>
    </xf>
    <xf numFmtId="0" fontId="5" fillId="2" borderId="0" xfId="0" applyFont="1" applyFill="1" applyBorder="1">
      <alignment vertical="center"/>
    </xf>
    <xf numFmtId="0" fontId="3" fillId="0" borderId="0" xfId="0" applyFont="1" applyBorder="1" applyAlignment="1">
      <alignment vertical="center" wrapText="1"/>
    </xf>
    <xf numFmtId="0" fontId="3" fillId="0" borderId="0" xfId="0" applyFont="1" applyAlignment="1">
      <alignment horizontal="center" vertical="center" wrapText="1"/>
    </xf>
    <xf numFmtId="0" fontId="5" fillId="3" borderId="1" xfId="0" applyFont="1" applyFill="1" applyBorder="1" applyAlignment="1">
      <alignment horizontal="center" vertical="center"/>
    </xf>
    <xf numFmtId="176" fontId="6" fillId="3" borderId="1" xfId="0" applyNumberFormat="1" applyFont="1" applyFill="1" applyBorder="1" applyAlignment="1">
      <alignment horizontal="left" vertical="center" wrapText="1"/>
    </xf>
    <xf numFmtId="176" fontId="9" fillId="3" borderId="1" xfId="0" applyNumberFormat="1" applyFont="1" applyFill="1" applyBorder="1" applyAlignment="1">
      <alignment horizontal="center" vertical="center" wrapText="1"/>
    </xf>
    <xf numFmtId="176" fontId="7" fillId="3" borderId="1" xfId="0" applyNumberFormat="1" applyFont="1" applyFill="1" applyBorder="1" applyAlignment="1">
      <alignment vertical="center" wrapText="1"/>
    </xf>
    <xf numFmtId="0" fontId="8"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5" fillId="0" borderId="1" xfId="0" applyFont="1" applyFill="1" applyBorder="1" applyAlignment="1">
      <alignment horizontal="center" vertical="center"/>
    </xf>
    <xf numFmtId="176" fontId="10" fillId="3" borderId="1" xfId="0" applyNumberFormat="1" applyFont="1" applyFill="1" applyBorder="1" applyAlignment="1">
      <alignment vertical="center" wrapText="1"/>
    </xf>
    <xf numFmtId="0" fontId="8"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2" fillId="3" borderId="1" xfId="0" applyFont="1" applyFill="1" applyBorder="1" applyAlignment="1">
      <alignment horizontal="left" vertical="center" wrapText="1"/>
    </xf>
    <xf numFmtId="176" fontId="6" fillId="0" borderId="1" xfId="0" applyNumberFormat="1" applyFont="1" applyFill="1" applyBorder="1" applyAlignment="1">
      <alignment horizontal="left" vertical="center" wrapText="1"/>
    </xf>
    <xf numFmtId="176" fontId="9" fillId="0" borderId="1" xfId="0" applyNumberFormat="1" applyFont="1" applyFill="1" applyBorder="1" applyAlignment="1">
      <alignment horizontal="center" vertical="center" wrapText="1"/>
    </xf>
    <xf numFmtId="176" fontId="7" fillId="0" borderId="1" xfId="0" applyNumberFormat="1" applyFont="1" applyFill="1" applyBorder="1" applyAlignment="1">
      <alignmen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xf>
    <xf numFmtId="176" fontId="10"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wrapText="1"/>
    </xf>
    <xf numFmtId="176" fontId="10" fillId="0" borderId="1" xfId="0" applyNumberFormat="1" applyFont="1" applyFill="1" applyBorder="1" applyAlignment="1">
      <alignment vertical="center" wrapText="1"/>
    </xf>
    <xf numFmtId="0" fontId="12" fillId="0" borderId="1" xfId="0" applyFont="1" applyFill="1" applyBorder="1" applyAlignment="1">
      <alignment horizontal="left"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176" fontId="3" fillId="0" borderId="1" xfId="0" applyNumberFormat="1" applyFont="1" applyFill="1" applyBorder="1" applyAlignment="1">
      <alignment vertical="center" wrapText="1"/>
    </xf>
    <xf numFmtId="0" fontId="5" fillId="3" borderId="1" xfId="0" applyFont="1" applyFill="1" applyBorder="1">
      <alignment vertical="center"/>
    </xf>
    <xf numFmtId="0" fontId="8" fillId="3" borderId="1" xfId="0" applyFont="1" applyFill="1" applyBorder="1" applyAlignment="1">
      <alignment horizontal="left" vertical="center"/>
    </xf>
    <xf numFmtId="176" fontId="9" fillId="4" borderId="1" xfId="0" applyNumberFormat="1" applyFont="1" applyFill="1" applyBorder="1" applyAlignment="1">
      <alignment horizontal="center" vertical="center" wrapText="1"/>
    </xf>
    <xf numFmtId="176" fontId="10" fillId="4" borderId="1" xfId="0" applyNumberFormat="1" applyFont="1" applyFill="1" applyBorder="1" applyAlignment="1">
      <alignment vertical="center" wrapText="1"/>
    </xf>
    <xf numFmtId="0" fontId="12"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1" xfId="0" applyFont="1" applyFill="1" applyBorder="1">
      <alignment vertical="center"/>
    </xf>
    <xf numFmtId="0" fontId="8" fillId="4" borderId="1" xfId="0" applyFont="1" applyFill="1" applyBorder="1" applyAlignment="1">
      <alignment vertical="center" wrapText="1"/>
    </xf>
    <xf numFmtId="176" fontId="7" fillId="4" borderId="1" xfId="0" applyNumberFormat="1" applyFont="1" applyFill="1" applyBorder="1" applyAlignment="1">
      <alignment vertical="center" wrapText="1"/>
    </xf>
    <xf numFmtId="0" fontId="3" fillId="0" borderId="1" xfId="0" applyFont="1" applyFill="1" applyBorder="1">
      <alignment vertical="center"/>
    </xf>
    <xf numFmtId="0" fontId="8" fillId="5" borderId="1" xfId="1" applyFont="1" applyFill="1" applyBorder="1" applyAlignment="1">
      <alignment vertical="center" wrapText="1"/>
    </xf>
    <xf numFmtId="0" fontId="15" fillId="5" borderId="1" xfId="1" applyFont="1" applyFill="1" applyBorder="1" applyAlignment="1">
      <alignment vertical="center" wrapText="1"/>
    </xf>
    <xf numFmtId="0" fontId="8" fillId="0" borderId="1" xfId="0" applyFont="1" applyBorder="1" applyAlignment="1">
      <alignment vertical="center" wrapText="1"/>
    </xf>
    <xf numFmtId="0" fontId="3" fillId="0" borderId="1" xfId="0" applyFont="1" applyFill="1" applyBorder="1" applyAlignment="1">
      <alignment horizontal="center" vertical="center"/>
    </xf>
    <xf numFmtId="0" fontId="4" fillId="0" borderId="2" xfId="0" applyFont="1" applyBorder="1" applyAlignment="1">
      <alignment horizontal="center" vertical="center"/>
    </xf>
    <xf numFmtId="0" fontId="13" fillId="0" borderId="3" xfId="0" applyFont="1" applyBorder="1" applyAlignment="1">
      <alignment horizontal="left" vertical="center" wrapText="1"/>
    </xf>
    <xf numFmtId="0" fontId="13" fillId="0" borderId="5" xfId="0" applyFont="1" applyBorder="1" applyAlignment="1">
      <alignment horizontal="left" vertical="center" wrapText="1"/>
    </xf>
    <xf numFmtId="0" fontId="13" fillId="0" borderId="4" xfId="0" applyFont="1" applyBorder="1" applyAlignment="1">
      <alignment horizontal="left" vertical="center" wrapText="1"/>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abSelected="1" workbookViewId="0">
      <selection activeCell="M4" sqref="M4"/>
    </sheetView>
  </sheetViews>
  <sheetFormatPr defaultColWidth="9" defaultRowHeight="27" customHeight="1" x14ac:dyDescent="0.15"/>
  <cols>
    <col min="1" max="1" width="6.125" style="3" customWidth="1"/>
    <col min="2" max="2" width="11.25" style="7" customWidth="1"/>
    <col min="3" max="3" width="15" style="8" customWidth="1"/>
    <col min="4" max="4" width="7.25" style="8" customWidth="1"/>
    <col min="5" max="5" width="6.125" style="2" customWidth="1"/>
    <col min="6" max="6" width="7.75" style="2" customWidth="1"/>
    <col min="7" max="7" width="12.5" style="2" customWidth="1"/>
    <col min="8" max="8" width="30.375" style="2" customWidth="1"/>
    <col min="9" max="9" width="21.875" style="3" customWidth="1"/>
    <col min="10" max="10" width="20.125" style="3" customWidth="1"/>
    <col min="11" max="16384" width="9" style="3"/>
  </cols>
  <sheetData>
    <row r="1" spans="1:10" ht="45" customHeight="1" x14ac:dyDescent="0.15">
      <c r="A1" s="52" t="s">
        <v>84</v>
      </c>
      <c r="B1" s="52"/>
      <c r="C1" s="52"/>
      <c r="D1" s="52"/>
      <c r="E1" s="52"/>
      <c r="F1" s="52"/>
      <c r="G1" s="52"/>
      <c r="H1" s="52"/>
      <c r="I1" s="52"/>
      <c r="J1" s="52"/>
    </row>
    <row r="2" spans="1:10" ht="52.5" customHeight="1" x14ac:dyDescent="0.15">
      <c r="A2" s="53" t="s">
        <v>85</v>
      </c>
      <c r="B2" s="54"/>
      <c r="C2" s="54"/>
      <c r="D2" s="54"/>
      <c r="E2" s="54"/>
      <c r="F2" s="54"/>
      <c r="G2" s="54"/>
      <c r="H2" s="54"/>
      <c r="I2" s="54"/>
      <c r="J2" s="55"/>
    </row>
    <row r="3" spans="1:10" s="8" customFormat="1" ht="39.75" customHeight="1" x14ac:dyDescent="0.15">
      <c r="A3" s="1" t="s">
        <v>0</v>
      </c>
      <c r="B3" s="1" t="s">
        <v>1</v>
      </c>
      <c r="C3" s="1" t="s">
        <v>39</v>
      </c>
      <c r="D3" s="1" t="s">
        <v>37</v>
      </c>
      <c r="E3" s="1" t="s">
        <v>4</v>
      </c>
      <c r="F3" s="1" t="s">
        <v>18</v>
      </c>
      <c r="G3" s="19" t="s">
        <v>42</v>
      </c>
      <c r="H3" s="1" t="s">
        <v>45</v>
      </c>
      <c r="I3" s="1" t="s">
        <v>46</v>
      </c>
      <c r="J3" s="1" t="s">
        <v>47</v>
      </c>
    </row>
    <row r="4" spans="1:10" s="4" customFormat="1" ht="184.5" customHeight="1" x14ac:dyDescent="0.15">
      <c r="A4" s="9">
        <v>1</v>
      </c>
      <c r="B4" s="10" t="s">
        <v>2</v>
      </c>
      <c r="C4" s="11">
        <v>12</v>
      </c>
      <c r="D4" s="12" t="s">
        <v>8</v>
      </c>
      <c r="E4" s="17" t="s">
        <v>5</v>
      </c>
      <c r="F4" s="17" t="s">
        <v>19</v>
      </c>
      <c r="G4" s="13" t="s">
        <v>86</v>
      </c>
      <c r="H4" s="13" t="s">
        <v>70</v>
      </c>
      <c r="I4" s="13" t="s">
        <v>72</v>
      </c>
      <c r="J4" s="13" t="s">
        <v>71</v>
      </c>
    </row>
    <row r="5" spans="1:10" s="5" customFormat="1" ht="228" customHeight="1" x14ac:dyDescent="0.15">
      <c r="A5" s="9">
        <v>2</v>
      </c>
      <c r="B5" s="10" t="s">
        <v>3</v>
      </c>
      <c r="C5" s="11">
        <v>17.5</v>
      </c>
      <c r="D5" s="12" t="s">
        <v>8</v>
      </c>
      <c r="E5" s="17" t="s">
        <v>6</v>
      </c>
      <c r="F5" s="17" t="s">
        <v>20</v>
      </c>
      <c r="G5" s="13" t="s">
        <v>86</v>
      </c>
      <c r="H5" s="17" t="s">
        <v>54</v>
      </c>
      <c r="I5" s="17" t="s">
        <v>60</v>
      </c>
      <c r="J5" s="17" t="s">
        <v>51</v>
      </c>
    </row>
    <row r="6" spans="1:10" s="4" customFormat="1" ht="154.5" customHeight="1" x14ac:dyDescent="0.15">
      <c r="A6" s="9">
        <v>3</v>
      </c>
      <c r="B6" s="13" t="s">
        <v>12</v>
      </c>
      <c r="C6" s="18">
        <v>38.5</v>
      </c>
      <c r="D6" s="38" t="s">
        <v>34</v>
      </c>
      <c r="E6" s="39" t="s">
        <v>13</v>
      </c>
      <c r="F6" s="17" t="s">
        <v>32</v>
      </c>
      <c r="G6" s="13" t="s">
        <v>86</v>
      </c>
      <c r="H6" s="13" t="s">
        <v>67</v>
      </c>
      <c r="I6" s="13" t="s">
        <v>73</v>
      </c>
      <c r="J6" s="13" t="s">
        <v>66</v>
      </c>
    </row>
    <row r="7" spans="1:10" s="4" customFormat="1" ht="116.25" customHeight="1" x14ac:dyDescent="0.15">
      <c r="A7" s="9">
        <v>4</v>
      </c>
      <c r="B7" s="10" t="s">
        <v>23</v>
      </c>
      <c r="C7" s="14">
        <v>120</v>
      </c>
      <c r="D7" s="12" t="s">
        <v>22</v>
      </c>
      <c r="E7" s="17" t="s">
        <v>24</v>
      </c>
      <c r="F7" s="17" t="s">
        <v>28</v>
      </c>
      <c r="G7" s="13" t="s">
        <v>86</v>
      </c>
      <c r="H7" s="17" t="s">
        <v>52</v>
      </c>
      <c r="I7" s="17" t="s">
        <v>74</v>
      </c>
      <c r="J7" s="17" t="s">
        <v>53</v>
      </c>
    </row>
    <row r="8" spans="1:10" s="4" customFormat="1" ht="110.25" customHeight="1" x14ac:dyDescent="0.15">
      <c r="A8" s="9">
        <v>5</v>
      </c>
      <c r="B8" s="10" t="s">
        <v>7</v>
      </c>
      <c r="C8" s="11">
        <v>47</v>
      </c>
      <c r="D8" s="12" t="s">
        <v>8</v>
      </c>
      <c r="E8" s="17" t="s">
        <v>10</v>
      </c>
      <c r="F8" s="17" t="s">
        <v>19</v>
      </c>
      <c r="G8" s="13" t="s">
        <v>86</v>
      </c>
      <c r="H8" s="17" t="s">
        <v>75</v>
      </c>
      <c r="I8" s="17" t="s">
        <v>61</v>
      </c>
      <c r="J8" s="17" t="s">
        <v>50</v>
      </c>
    </row>
    <row r="9" spans="1:10" s="4" customFormat="1" ht="107.25" customHeight="1" x14ac:dyDescent="0.15">
      <c r="A9" s="9">
        <v>6</v>
      </c>
      <c r="B9" s="10" t="s">
        <v>43</v>
      </c>
      <c r="C9" s="11">
        <v>9</v>
      </c>
      <c r="D9" s="16" t="s">
        <v>26</v>
      </c>
      <c r="E9" s="20" t="s">
        <v>27</v>
      </c>
      <c r="F9" s="17" t="s">
        <v>82</v>
      </c>
      <c r="G9" s="13" t="s">
        <v>86</v>
      </c>
      <c r="H9" s="48" t="s">
        <v>58</v>
      </c>
      <c r="I9" s="49" t="s">
        <v>76</v>
      </c>
      <c r="J9" s="48" t="s">
        <v>59</v>
      </c>
    </row>
    <row r="10" spans="1:10" s="4" customFormat="1" ht="35.25" customHeight="1" x14ac:dyDescent="0.15">
      <c r="A10" s="56" t="s">
        <v>48</v>
      </c>
      <c r="B10" s="57"/>
      <c r="C10" s="40">
        <f>SUM(C4:C9)</f>
        <v>244</v>
      </c>
      <c r="D10" s="41"/>
      <c r="E10" s="42"/>
      <c r="F10" s="43"/>
      <c r="G10" s="44"/>
      <c r="H10" s="45"/>
      <c r="I10" s="44"/>
      <c r="J10" s="44"/>
    </row>
    <row r="11" spans="1:10" s="4" customFormat="1" ht="210" customHeight="1" x14ac:dyDescent="0.15">
      <c r="A11" s="15">
        <v>1</v>
      </c>
      <c r="B11" s="21" t="s">
        <v>38</v>
      </c>
      <c r="C11" s="22">
        <v>30</v>
      </c>
      <c r="D11" s="23" t="s">
        <v>16</v>
      </c>
      <c r="E11" s="24" t="s">
        <v>17</v>
      </c>
      <c r="F11" s="24" t="s">
        <v>21</v>
      </c>
      <c r="G11" s="25" t="s">
        <v>87</v>
      </c>
      <c r="H11" s="25" t="s">
        <v>69</v>
      </c>
      <c r="I11" s="50" t="s">
        <v>81</v>
      </c>
      <c r="J11" s="50" t="s">
        <v>68</v>
      </c>
    </row>
    <row r="12" spans="1:10" s="5" customFormat="1" ht="217.5" customHeight="1" x14ac:dyDescent="0.15">
      <c r="A12" s="15">
        <v>2</v>
      </c>
      <c r="B12" s="30" t="s">
        <v>25</v>
      </c>
      <c r="C12" s="31">
        <v>30</v>
      </c>
      <c r="D12" s="32" t="s">
        <v>26</v>
      </c>
      <c r="E12" s="33" t="s">
        <v>27</v>
      </c>
      <c r="F12" s="24" t="s">
        <v>82</v>
      </c>
      <c r="G12" s="25" t="s">
        <v>87</v>
      </c>
      <c r="H12" s="25" t="s">
        <v>83</v>
      </c>
      <c r="I12" s="25" t="s">
        <v>62</v>
      </c>
      <c r="J12" s="25" t="s">
        <v>57</v>
      </c>
    </row>
    <row r="13" spans="1:10" s="6" customFormat="1" ht="140.25" customHeight="1" x14ac:dyDescent="0.15">
      <c r="A13" s="15">
        <v>3</v>
      </c>
      <c r="B13" s="27" t="s">
        <v>41</v>
      </c>
      <c r="C13" s="28">
        <v>100</v>
      </c>
      <c r="D13" s="15" t="s">
        <v>14</v>
      </c>
      <c r="E13" s="29" t="s">
        <v>15</v>
      </c>
      <c r="F13" s="27" t="s">
        <v>33</v>
      </c>
      <c r="G13" s="25" t="s">
        <v>87</v>
      </c>
      <c r="H13" s="25" t="s">
        <v>80</v>
      </c>
      <c r="I13" s="25" t="s">
        <v>55</v>
      </c>
      <c r="J13" s="25" t="s">
        <v>56</v>
      </c>
    </row>
    <row r="14" spans="1:10" s="5" customFormat="1" ht="93.75" customHeight="1" x14ac:dyDescent="0.15">
      <c r="A14" s="15">
        <v>4</v>
      </c>
      <c r="B14" s="21" t="s">
        <v>9</v>
      </c>
      <c r="C14" s="26">
        <v>50</v>
      </c>
      <c r="D14" s="23" t="s">
        <v>36</v>
      </c>
      <c r="E14" s="24" t="s">
        <v>11</v>
      </c>
      <c r="F14" s="27" t="s">
        <v>44</v>
      </c>
      <c r="G14" s="25" t="s">
        <v>87</v>
      </c>
      <c r="H14" s="24" t="s">
        <v>78</v>
      </c>
      <c r="I14" s="24" t="s">
        <v>79</v>
      </c>
      <c r="J14" s="24" t="s">
        <v>77</v>
      </c>
    </row>
    <row r="15" spans="1:10" s="5" customFormat="1" ht="305.25" customHeight="1" x14ac:dyDescent="0.15">
      <c r="A15" s="15">
        <v>5</v>
      </c>
      <c r="B15" s="21" t="s">
        <v>29</v>
      </c>
      <c r="C15" s="26">
        <v>90</v>
      </c>
      <c r="D15" s="23" t="s">
        <v>35</v>
      </c>
      <c r="E15" s="24" t="s">
        <v>30</v>
      </c>
      <c r="F15" s="24" t="s">
        <v>31</v>
      </c>
      <c r="G15" s="25" t="s">
        <v>87</v>
      </c>
      <c r="H15" s="25" t="s">
        <v>63</v>
      </c>
      <c r="I15" s="25" t="s">
        <v>65</v>
      </c>
      <c r="J15" s="25" t="s">
        <v>64</v>
      </c>
    </row>
    <row r="16" spans="1:10" s="5" customFormat="1" ht="39.75" customHeight="1" x14ac:dyDescent="0.15">
      <c r="A16" s="56" t="s">
        <v>49</v>
      </c>
      <c r="B16" s="57"/>
      <c r="C16" s="40">
        <f>SUM(C11:C15)</f>
        <v>300</v>
      </c>
      <c r="D16" s="46"/>
      <c r="E16" s="43"/>
      <c r="F16" s="43"/>
      <c r="G16" s="44"/>
      <c r="H16" s="45"/>
      <c r="I16" s="44"/>
      <c r="J16" s="44"/>
    </row>
    <row r="17" spans="1:10" ht="39" customHeight="1" x14ac:dyDescent="0.15">
      <c r="A17" s="51" t="s">
        <v>40</v>
      </c>
      <c r="B17" s="51"/>
      <c r="C17" s="34">
        <f>C10+C16</f>
        <v>544</v>
      </c>
      <c r="D17" s="35"/>
      <c r="E17" s="36"/>
      <c r="F17" s="37"/>
      <c r="G17" s="37"/>
      <c r="H17" s="36"/>
      <c r="I17" s="47"/>
      <c r="J17" s="47"/>
    </row>
  </sheetData>
  <sortState ref="A3:I13">
    <sortCondition ref="I3:I13"/>
  </sortState>
  <mergeCells count="5">
    <mergeCell ref="A17:B17"/>
    <mergeCell ref="A1:J1"/>
    <mergeCell ref="A2:J2"/>
    <mergeCell ref="A10:B10"/>
    <mergeCell ref="A16:B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2019-04-04T00:55:19Z</cp:lastPrinted>
  <dcterms:created xsi:type="dcterms:W3CDTF">2019-01-16T07:47:20Z</dcterms:created>
  <dcterms:modified xsi:type="dcterms:W3CDTF">2019-06-12T00:39:15Z</dcterms:modified>
</cp:coreProperties>
</file>